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2\"/>
    </mc:Choice>
  </mc:AlternateContent>
  <bookViews>
    <workbookView xWindow="0" yWindow="0" windowWidth="25800" windowHeight="12300"/>
  </bookViews>
  <sheets>
    <sheet name="FT_RO_14000105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F18" i="1"/>
  <c r="X13" i="1"/>
  <c r="W13" i="1"/>
  <c r="V13" i="1"/>
  <c r="U13" i="1"/>
  <c r="L13" i="1"/>
  <c r="K13" i="1"/>
  <c r="J13" i="1"/>
  <c r="F13" i="1"/>
</calcChain>
</file>

<file path=xl/sharedStrings.xml><?xml version="1.0" encoding="utf-8"?>
<sst xmlns="http://schemas.openxmlformats.org/spreadsheetml/2006/main" count="60" uniqueCount="57">
  <si>
    <t>FITXA TÈCNICA - CRITERIS MÍNIMS D'OBLIGAT COMPLIMENT</t>
  </si>
  <si>
    <t>CAL REPASSAR BÉ ELS SUMATORIS</t>
  </si>
  <si>
    <t>Omplenar les caselles ombrejades amb l'explicació de la puntuació atorgada</t>
  </si>
  <si>
    <t>NOMÉS cal posar 0 quan NO COMPLEIXI</t>
  </si>
  <si>
    <t>Només cal emplenar QUAN NO COMPLEIXI</t>
  </si>
  <si>
    <t>LOT 2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</si>
  <si>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</si>
  <si>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</si>
  <si>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</si>
  <si>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</si>
  <si>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</si>
  <si>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</si>
  <si>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</si>
  <si>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</si>
  <si>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</si>
  <si>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</si>
  <si>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</si>
  <si>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</si>
  <si>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</si>
  <si>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</si>
  <si>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</si>
  <si>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</si>
  <si>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</si>
  <si>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</si>
  <si>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</si>
  <si>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</si>
  <si>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</si>
  <si>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</si>
  <si>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</si>
  <si>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</si>
  <si>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</si>
  <si>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</si>
  <si>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</si>
  <si>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</si>
  <si>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</si>
  <si>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</si>
  <si>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</si>
  <si>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</si>
  <si>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</si>
  <si>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</si>
  <si>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COLUMNA DE GAS PINTADA O CROMADA AMB AJUST DEL SEIENT EN ALÇADA DE 15 CENTIMETRES.</t>
  </si>
  <si>
    <t xml:space="preserve">SEIENT CONFORTABLE D´ ESCUMA DE POLIURETA FLEXIBLE, AMB AMORTIDOR D´ASSENTAMENT. </t>
  </si>
  <si>
    <t>ALÇADA MÍNIMA DEL SEIENT DE 46 CENTIMETRES</t>
  </si>
  <si>
    <t xml:space="preserve">ALÇADA MÁXIMA DEL SEIENT DE 61 CENTIMETRES </t>
  </si>
  <si>
    <t xml:space="preserve">ARO BAJO ASIENTO PARA SUBIR ASIENTO DESDE CUALQUIER PUNTO </t>
  </si>
  <si>
    <t>COMANDAMENTS ACCESIBLES E INTUITIUS INTEGRATS BAIX EL SEIENT</t>
  </si>
  <si>
    <t xml:space="preserve"> MATERIALS  D´UN SOL ORIGEN I RECICLABLES AL FINAL DE LA SEVA VIDA UTIL EN UN 90%</t>
  </si>
  <si>
    <t xml:space="preserve">DIN 68877 AMB CERTIFICAT DE SEGURETAT COMPROBADA </t>
  </si>
  <si>
    <t xml:space="preserve">DIN EN 61340-5-1 CERTIFICADO SILLA DISIPATIVA  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</si>
  <si>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</si>
  <si>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 ANYS</t>
  </si>
  <si>
    <t xml:space="preserve">Marca </t>
  </si>
  <si>
    <t>Model</t>
  </si>
  <si>
    <t>ESTRUCTURA DE SUPORT GIRATORIA AMB BASE D'ACER CROMAT AMB CINC RODES AMB AUTO FRE SENSE PES DEL USUARI</t>
  </si>
  <si>
    <t>Tamboret sense respatller, dissipatiu, per a laboratori i de pistó baix. Amb rodes dobles toves</t>
  </si>
  <si>
    <t>140001051 Tamboret sense respatller DISIPATIU per a laboratori  Pistó baix</t>
  </si>
  <si>
    <t>*EMPLENAR TOTS CAMPS EN COLOR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</si>
</sst>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6" fillId="4" borderId="3" xfId="1" applyFont="1" applyFill="1" applyBorder="1" applyAlignment="1" applyProtection="1">
      <alignment horizontal="right" vertical="center" wrapText="1"/>
      <protection locked="0"/>
    </xf>
    <xf numFmtId="0" fontId="6" fillId="4" borderId="30" xfId="1" applyFont="1" applyFill="1" applyBorder="1" applyAlignment="1" applyProtection="1">
      <alignment horizontal="left" vertical="center" wrapText="1"/>
      <protection locked="0"/>
    </xf>
    <xf numFmtId="0" fontId="14" fillId="5" borderId="31" xfId="1" applyFont="1" applyFill="1" applyBorder="1" applyAlignment="1" applyProtection="1">
      <alignment horizontal="center" vertical="center" wrapText="1"/>
      <protection locked="0"/>
    </xf>
    <xf numFmtId="0" fontId="14" fillId="5" borderId="32" xfId="1" applyFont="1" applyFill="1" applyBorder="1" applyAlignment="1" applyProtection="1">
      <alignment horizontal="left" vertical="center" wrapText="1"/>
      <protection locked="0"/>
    </xf>
    <xf numFmtId="0" fontId="15" fillId="3" borderId="33" xfId="1" applyFont="1" applyFill="1" applyBorder="1" applyAlignment="1" applyProtection="1">
      <alignment horizontal="center" vertical="center" wrapText="1"/>
      <protection locked="0"/>
    </xf>
    <xf numFmtId="0" fontId="15" fillId="3" borderId="6" xfId="1" applyFont="1" applyFill="1" applyBorder="1" applyAlignment="1" applyProtection="1">
      <alignment horizontal="left" vertical="center" wrapText="1"/>
      <protection locked="0"/>
    </xf>
    <xf numFmtId="0" fontId="15" fillId="3" borderId="7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34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left" vertical="center" wrapText="1"/>
    </xf>
    <xf numFmtId="0" fontId="19" fillId="6" borderId="1" xfId="1" applyFont="1" applyFill="1" applyBorder="1" applyAlignment="1">
      <alignment horizontal="left" vertical="center" wrapText="1"/>
    </xf>
    <xf numFmtId="0" fontId="17" fillId="6" borderId="30" xfId="1" applyFont="1" applyFill="1" applyBorder="1" applyAlignment="1">
      <alignment horizontal="right" vertical="center" wrapText="1"/>
    </xf>
    <xf numFmtId="0" fontId="19" fillId="6" borderId="30" xfId="1" applyFont="1" applyFill="1" applyBorder="1" applyAlignment="1">
      <alignment horizontal="center" vertical="center" wrapText="1"/>
    </xf>
    <xf numFmtId="2" fontId="20" fillId="3" borderId="35" xfId="1" applyNumberFormat="1" applyFont="1" applyFill="1" applyBorder="1" applyAlignment="1">
      <alignment horizontal="right" vertical="center" wrapText="1"/>
    </xf>
    <xf numFmtId="164" fontId="14" fillId="5" borderId="36" xfId="1" applyNumberFormat="1" applyFont="1" applyFill="1" applyBorder="1" applyAlignment="1">
      <alignment horizontal="center" vertical="center" wrapText="1"/>
    </xf>
    <xf numFmtId="164" fontId="14" fillId="5" borderId="32" xfId="1" applyNumberFormat="1" applyFont="1" applyFill="1" applyBorder="1" applyAlignment="1">
      <alignment horizontal="left" vertical="center" wrapText="1"/>
    </xf>
    <xf numFmtId="164" fontId="15" fillId="3" borderId="23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21" fillId="0" borderId="37" xfId="1" applyFont="1" applyBorder="1" applyAlignment="1">
      <alignment vertical="center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1" fillId="0" borderId="14" xfId="1" applyFont="1" applyBorder="1" applyAlignment="1">
      <alignment vertical="center"/>
    </xf>
    <xf numFmtId="0" fontId="21" fillId="0" borderId="2" xfId="1" applyFont="1" applyBorder="1" applyAlignment="1">
      <alignment vertical="center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9" fillId="6" borderId="3" xfId="1" applyFont="1" applyFill="1" applyBorder="1" applyAlignment="1">
      <alignment horizontal="left" vertical="center" wrapText="1"/>
    </xf>
    <xf numFmtId="0" fontId="22" fillId="0" borderId="12" xfId="1" applyFont="1" applyBorder="1" applyAlignment="1">
      <alignment horizontal="left" vertical="center" wrapText="1"/>
    </xf>
    <xf numFmtId="0" fontId="22" fillId="4" borderId="0" xfId="1" applyFont="1" applyFill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22" fillId="0" borderId="0" xfId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23" fillId="0" borderId="14" xfId="1" applyFont="1" applyBorder="1" applyAlignment="1">
      <alignment vertical="center"/>
    </xf>
    <xf numFmtId="0" fontId="23" fillId="0" borderId="12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right" vertical="center"/>
    </xf>
    <xf numFmtId="0" fontId="23" fillId="0" borderId="22" xfId="1" applyFont="1" applyBorder="1" applyAlignment="1">
      <alignment vertical="center"/>
    </xf>
    <xf numFmtId="0" fontId="23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26" fillId="0" borderId="0" xfId="0" applyFont="1"/>
    <xf numFmtId="0" fontId="19" fillId="6" borderId="2" xfId="1" applyFont="1" applyFill="1" applyBorder="1" applyAlignment="1">
      <alignment horizontal="left" vertical="center" wrapText="1"/>
    </xf>
    <xf numFmtId="0" fontId="22" fillId="0" borderId="38" xfId="1" applyFont="1" applyBorder="1" applyAlignment="1">
      <alignment horizontal="left" vertical="center" wrapText="1"/>
    </xf>
    <xf numFmtId="0" fontId="21" fillId="0" borderId="40" xfId="1" applyFont="1" applyBorder="1" applyAlignment="1">
      <alignment horizontal="left" vertical="center" wrapText="1"/>
    </xf>
    <xf numFmtId="0" fontId="1" fillId="7" borderId="0" xfId="1" applyFill="1" applyAlignment="1">
      <alignment vertical="center"/>
    </xf>
    <xf numFmtId="0" fontId="10" fillId="7" borderId="39" xfId="1" applyFont="1" applyFill="1" applyBorder="1" applyAlignment="1" applyProtection="1">
      <alignment horizontal="left" vertical="center" wrapText="1"/>
      <protection locked="0"/>
    </xf>
    <xf numFmtId="0" fontId="10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1" xfId="1" applyFont="1" applyFill="1" applyBorder="1" applyAlignment="1" applyProtection="1">
      <alignment horizontal="left" vertical="center" wrapText="1"/>
      <protection locked="0"/>
    </xf>
    <xf numFmtId="0" fontId="24" fillId="7" borderId="42" xfId="1" applyFont="1" applyFill="1" applyBorder="1" applyAlignment="1" applyProtection="1">
      <alignment horizontal="left" vertical="center" wrapText="1"/>
      <protection locked="0"/>
    </xf>
    <xf numFmtId="0" fontId="24" fillId="7" borderId="43" xfId="1" applyFont="1" applyFill="1" applyBorder="1" applyAlignment="1" applyProtection="1">
      <alignment horizontal="left" vertical="center" wrapText="1"/>
      <protection locked="0"/>
    </xf>
    <xf numFmtId="0" fontId="9" fillId="0" borderId="9" xfId="1" applyFont="1" applyBorder="1" applyAlignment="1">
      <alignment horizontal="right" vertical="center" wrapText="1"/>
    </xf>
    <xf numFmtId="0" fontId="9" fillId="0" borderId="27" xfId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3" fillId="7" borderId="0" xfId="1" applyFont="1" applyFill="1" applyAlignment="1">
      <alignment vertical="center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11" fillId="0" borderId="12" xfId="1" applyFont="1" applyBorder="1" applyAlignment="1">
      <alignment vertical="center" wrapText="1"/>
    </xf>
    <xf numFmtId="0" fontId="11" fillId="0" borderId="20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1" fillId="0" borderId="13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left" vertical="center" wrapText="1"/>
      <protection locked="0"/>
    </xf>
    <xf numFmtId="0" fontId="11" fillId="0" borderId="14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 wrapText="1"/>
    </xf>
    <xf numFmtId="0" fontId="12" fillId="0" borderId="16" xfId="1" applyFont="1" applyBorder="1" applyAlignment="1" applyProtection="1">
      <alignment horizontal="center" vertical="center" wrapText="1"/>
      <protection locked="0"/>
    </xf>
    <xf numFmtId="0" fontId="13" fillId="0" borderId="0" xfId="1" applyFont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0" fillId="7" borderId="18" xfId="1" applyFont="1" applyFill="1" applyBorder="1" applyAlignment="1" applyProtection="1">
      <alignment horizontal="left" vertical="center" wrapText="1"/>
      <protection locked="0"/>
    </xf>
    <xf numFmtId="0" fontId="1" fillId="7" borderId="19" xfId="1" applyFill="1" applyBorder="1" applyAlignment="1">
      <alignment horizontal="left" vertical="center" wrapText="1"/>
    </xf>
    <xf numFmtId="0" fontId="10" fillId="7" borderId="28" xfId="1" applyFont="1" applyFill="1" applyBorder="1" applyAlignment="1" applyProtection="1">
      <alignment horizontal="left" vertical="center" wrapText="1"/>
      <protection locked="0"/>
    </xf>
    <xf numFmtId="0" fontId="1" fillId="7" borderId="29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10" fillId="7" borderId="10" xfId="1" applyFont="1" applyFill="1" applyBorder="1" applyAlignment="1" applyProtection="1">
      <alignment horizontal="left" vertical="center" wrapText="1"/>
      <protection locked="0"/>
    </xf>
    <xf numFmtId="0" fontId="1" fillId="7" borderId="11" xfId="1" applyFill="1" applyBorder="1" applyAlignment="1">
      <alignment horizontal="left" vertical="center" wrapText="1"/>
    </xf>
    <xf numFmtId="0" fontId="8" fillId="3" borderId="15" xfId="1" applyFont="1" applyFill="1" applyBorder="1" applyAlignment="1" applyProtection="1">
      <alignment horizontal="center" vertical="center" wrapText="1"/>
      <protection locked="0"/>
    </xf>
    <xf numFmtId="0" fontId="2" fillId="3" borderId="23" xfId="1" applyFont="1" applyFill="1" applyBorder="1" applyAlignment="1">
      <alignment horizontal="center" vertical="center" wrapText="1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0" fillId="7" borderId="18" xfId="1" applyFont="1" applyFill="1" applyBorder="1" applyAlignment="1" applyProtection="1">
      <alignment horizontal="center" vertical="center" wrapText="1"/>
      <protection locked="0"/>
    </xf>
    <xf numFmtId="0" fontId="10" fillId="7" borderId="19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161925</xdr:rowOff>
    </xdr:from>
    <xdr:to>
      <xdr:col>2</xdr:col>
      <xdr:colOff>1809750</xdr:colOff>
      <xdr:row>1</xdr:row>
      <xdr:rowOff>819150</xdr:rowOff>
    </xdr:to>
    <xdr:pic>
      <xdr:nvPicPr>
        <xdr:cNvPr id="2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52425"/>
          <a:ext cx="22955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1"/>
  <sheetViews>
    <sheetView tabSelected="1" view="pageBreakPreview" zoomScale="60" zoomScaleNormal="100" workbookViewId="0">
      <selection activeCell="E39" sqref="E39"/>
    </sheetView>
  </sheetViews>
  <sheetFormatPr baseColWidth="10" defaultColWidth="13.140625" defaultRowHeight="15" x14ac:dyDescent="0.25"/>
  <cols>
    <col min="1" max="1" width="8.28515625" style="1" customWidth="1"/>
    <col min="2" max="2" width="9.42578125" style="1" customWidth="1"/>
    <col min="3" max="3" width="76" style="1" customWidth="1"/>
    <col min="4" max="4" width="24" style="1" customWidth="1"/>
    <col min="5" max="5" width="32.570312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16384" width="13.140625" style="1"/>
  </cols>
  <sheetData>
    <row r="2" spans="2:24" ht="86.25" customHeight="1" x14ac:dyDescent="0.25"/>
    <row r="3" spans="2:24" ht="15.75" x14ac:dyDescent="0.25">
      <c r="B3" s="4" t="s">
        <v>0</v>
      </c>
      <c r="C3" s="4"/>
      <c r="D3" s="4"/>
      <c r="E3" s="5"/>
    </row>
    <row r="4" spans="2:24" x14ac:dyDescent="0.25">
      <c r="B4" s="68"/>
    </row>
    <row r="5" spans="2:24" x14ac:dyDescent="0.25">
      <c r="B5" s="69" t="s">
        <v>56</v>
      </c>
      <c r="C5" s="60"/>
    </row>
    <row r="6" spans="2:24" ht="18" x14ac:dyDescent="0.25">
      <c r="B6" s="6"/>
      <c r="C6" s="72" t="s">
        <v>55</v>
      </c>
      <c r="D6" s="72"/>
      <c r="E6" s="73"/>
      <c r="F6" s="74" t="s">
        <v>1</v>
      </c>
      <c r="G6" s="77" t="s">
        <v>2</v>
      </c>
      <c r="H6" s="80" t="s">
        <v>3</v>
      </c>
      <c r="I6" s="83" t="s">
        <v>4</v>
      </c>
      <c r="J6" s="7"/>
      <c r="K6" s="70"/>
      <c r="L6" s="71"/>
      <c r="M6" s="70"/>
      <c r="N6" s="71"/>
      <c r="O6" s="70"/>
      <c r="P6" s="71"/>
      <c r="Q6" s="70"/>
      <c r="R6" s="71"/>
      <c r="S6" s="70"/>
      <c r="T6" s="71"/>
      <c r="U6" s="70"/>
      <c r="V6" s="71"/>
      <c r="W6" s="70"/>
      <c r="X6" s="71"/>
    </row>
    <row r="7" spans="2:24" ht="15" customHeight="1" x14ac:dyDescent="0.25">
      <c r="B7" s="94" t="s">
        <v>5</v>
      </c>
      <c r="C7" s="66" t="s">
        <v>6</v>
      </c>
      <c r="D7" s="97"/>
      <c r="E7" s="98"/>
      <c r="F7" s="75"/>
      <c r="G7" s="78"/>
      <c r="H7" s="81" t="s">
        <v>7</v>
      </c>
      <c r="I7" s="84" t="s">
        <v>8</v>
      </c>
      <c r="J7" s="99" t="s">
        <v>9</v>
      </c>
      <c r="K7" s="101"/>
      <c r="L7" s="102"/>
      <c r="M7" s="101"/>
      <c r="N7" s="102"/>
      <c r="O7" s="101"/>
      <c r="P7" s="102"/>
      <c r="Q7" s="101"/>
      <c r="R7" s="102"/>
      <c r="S7" s="86"/>
      <c r="T7" s="87"/>
      <c r="U7" s="86"/>
      <c r="V7" s="87"/>
      <c r="W7" s="86"/>
      <c r="X7" s="87"/>
    </row>
    <row r="8" spans="2:24" x14ac:dyDescent="0.25">
      <c r="B8" s="95"/>
      <c r="C8" s="66" t="s">
        <v>10</v>
      </c>
      <c r="D8" s="90"/>
      <c r="E8" s="91"/>
      <c r="F8" s="76"/>
      <c r="G8" s="79"/>
      <c r="H8" s="82"/>
      <c r="I8" s="85"/>
      <c r="J8" s="100"/>
      <c r="K8" s="103"/>
      <c r="L8" s="104"/>
      <c r="M8" s="103"/>
      <c r="N8" s="104"/>
      <c r="O8" s="103"/>
      <c r="P8" s="104"/>
      <c r="Q8" s="103"/>
      <c r="R8" s="104"/>
      <c r="S8" s="88"/>
      <c r="T8" s="89"/>
      <c r="U8" s="88"/>
      <c r="V8" s="89"/>
      <c r="W8" s="88"/>
      <c r="X8" s="89"/>
    </row>
    <row r="9" spans="2:24" x14ac:dyDescent="0.25">
      <c r="B9" s="95"/>
      <c r="C9" s="67" t="s">
        <v>11</v>
      </c>
      <c r="D9" s="108"/>
      <c r="E9" s="109"/>
      <c r="F9" s="47"/>
      <c r="G9" s="48"/>
      <c r="H9" s="49"/>
      <c r="I9" s="50"/>
      <c r="J9" s="51"/>
      <c r="K9" s="52"/>
      <c r="L9" s="53"/>
      <c r="M9" s="52"/>
      <c r="N9" s="53"/>
      <c r="O9" s="52"/>
      <c r="P9" s="53"/>
      <c r="Q9" s="52"/>
      <c r="R9" s="53"/>
      <c r="S9" s="54"/>
      <c r="T9" s="55"/>
      <c r="U9" s="54"/>
      <c r="V9" s="55"/>
      <c r="W9" s="54"/>
      <c r="X9" s="55"/>
    </row>
    <row r="10" spans="2:24" x14ac:dyDescent="0.25">
      <c r="B10" s="95"/>
      <c r="C10" s="67" t="s">
        <v>51</v>
      </c>
      <c r="D10" s="108"/>
      <c r="E10" s="109"/>
      <c r="F10" s="47"/>
      <c r="G10" s="48"/>
      <c r="H10" s="49"/>
      <c r="I10" s="50"/>
      <c r="J10" s="51"/>
      <c r="K10" s="52"/>
      <c r="L10" s="53"/>
      <c r="M10" s="52"/>
      <c r="N10" s="53"/>
      <c r="O10" s="52"/>
      <c r="P10" s="53"/>
      <c r="Q10" s="52"/>
      <c r="R10" s="53"/>
      <c r="S10" s="54"/>
      <c r="T10" s="55"/>
      <c r="U10" s="54"/>
      <c r="V10" s="55"/>
      <c r="W10" s="54"/>
      <c r="X10" s="55"/>
    </row>
    <row r="11" spans="2:24" x14ac:dyDescent="0.25">
      <c r="B11" s="96"/>
      <c r="C11" s="67" t="s">
        <v>52</v>
      </c>
      <c r="D11" s="92"/>
      <c r="E11" s="93"/>
      <c r="F11" s="8" t="s">
        <v>12</v>
      </c>
      <c r="G11" s="9" t="s">
        <v>13</v>
      </c>
      <c r="H11" s="10" t="s">
        <v>14</v>
      </c>
      <c r="I11" s="11" t="s">
        <v>15</v>
      </c>
      <c r="J11" s="12" t="s">
        <v>16</v>
      </c>
      <c r="K11" s="13" t="s">
        <v>17</v>
      </c>
      <c r="L11" s="14" t="s">
        <v>18</v>
      </c>
      <c r="M11" s="13" t="s">
        <v>19</v>
      </c>
      <c r="N11" s="14" t="s">
        <v>20</v>
      </c>
      <c r="O11" s="13" t="s">
        <v>21</v>
      </c>
      <c r="P11" s="14" t="s">
        <v>22</v>
      </c>
      <c r="Q11" s="13" t="s">
        <v>23</v>
      </c>
      <c r="R11" s="14" t="s">
        <v>24</v>
      </c>
      <c r="S11" s="13" t="s">
        <v>25</v>
      </c>
      <c r="T11" s="14" t="s">
        <v>26</v>
      </c>
      <c r="U11" s="13" t="s">
        <v>27</v>
      </c>
      <c r="V11" s="14" t="s">
        <v>28</v>
      </c>
      <c r="W11" s="13" t="s">
        <v>29</v>
      </c>
      <c r="X11" s="14" t="s">
        <v>30</v>
      </c>
    </row>
    <row r="12" spans="2:24" ht="51" customHeight="1" x14ac:dyDescent="0.25">
      <c r="B12" s="105" t="s">
        <v>31</v>
      </c>
      <c r="C12" s="106"/>
      <c r="D12" s="106"/>
      <c r="E12" s="107"/>
      <c r="F12" s="15"/>
      <c r="G12" s="16"/>
      <c r="H12" s="17"/>
      <c r="I12" s="18"/>
      <c r="J12" s="19"/>
      <c r="K12" s="20"/>
      <c r="L12" s="16"/>
      <c r="M12" s="20"/>
      <c r="N12" s="16"/>
      <c r="O12" s="20"/>
      <c r="P12" s="16"/>
      <c r="Q12" s="20"/>
      <c r="R12" s="16"/>
      <c r="S12" s="20"/>
      <c r="T12" s="16"/>
      <c r="U12" s="20"/>
      <c r="V12" s="16"/>
      <c r="W12" s="20"/>
      <c r="X12" s="16"/>
    </row>
    <row r="13" spans="2:24" ht="36" x14ac:dyDescent="0.25">
      <c r="B13" s="21"/>
      <c r="C13" s="57" t="s">
        <v>32</v>
      </c>
      <c r="D13" s="22" t="s">
        <v>33</v>
      </c>
      <c r="E13" s="23" t="s">
        <v>34</v>
      </c>
      <c r="F13" s="24" t="e">
        <f>F18+#REF!+#REF!</f>
        <v>#REF!</v>
      </c>
      <c r="H13" s="25">
        <v>1</v>
      </c>
      <c r="I13" s="26" t="s">
        <v>35</v>
      </c>
      <c r="J13" s="27">
        <f>H13</f>
        <v>1</v>
      </c>
      <c r="K13" s="28" t="str">
        <f>C18</f>
        <v>1.1. Característiques tècniques</v>
      </c>
      <c r="L13" s="29" t="e">
        <f>#REF!</f>
        <v>#REF!</v>
      </c>
      <c r="M13" s="28"/>
      <c r="N13" s="29"/>
      <c r="O13" s="28"/>
      <c r="P13" s="29"/>
      <c r="Q13" s="28"/>
      <c r="R13" s="29"/>
      <c r="S13" s="28"/>
      <c r="T13" s="29"/>
      <c r="U13" s="28" t="e">
        <f>#REF!</f>
        <v>#REF!</v>
      </c>
      <c r="V13" s="29" t="e">
        <f>#REF!</f>
        <v>#REF!</v>
      </c>
      <c r="W13" s="28" t="e">
        <f>#REF!</f>
        <v>#REF!</v>
      </c>
      <c r="X13" s="29" t="e">
        <f>#REF!</f>
        <v>#REF!</v>
      </c>
    </row>
    <row r="14" spans="2:24" ht="15" customHeight="1" x14ac:dyDescent="0.25">
      <c r="B14" s="30"/>
      <c r="C14" s="58" t="s">
        <v>32</v>
      </c>
      <c r="D14" s="61"/>
      <c r="E14" s="61"/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2:24" ht="22.5" customHeight="1" x14ac:dyDescent="0.25">
      <c r="B15" s="33"/>
      <c r="C15" s="59" t="s">
        <v>54</v>
      </c>
      <c r="D15" s="62"/>
      <c r="E15" s="62"/>
      <c r="F15" s="3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2:24" ht="15" customHeight="1" x14ac:dyDescent="0.25">
      <c r="B16" s="34"/>
      <c r="C16" s="59"/>
      <c r="D16" s="35"/>
      <c r="E16" s="35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2:24" ht="36" x14ac:dyDescent="0.25">
      <c r="B17" s="21"/>
      <c r="C17" s="36" t="s">
        <v>36</v>
      </c>
      <c r="D17" s="22" t="s">
        <v>33</v>
      </c>
      <c r="E17" s="23" t="s">
        <v>34</v>
      </c>
      <c r="F17" s="31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x14ac:dyDescent="0.25">
      <c r="B18" s="33"/>
      <c r="C18" s="37" t="s">
        <v>37</v>
      </c>
      <c r="D18" s="62"/>
      <c r="E18" s="62"/>
      <c r="F18" s="38">
        <f>SUM(F25:F31)</f>
        <v>0</v>
      </c>
      <c r="G18" s="39" t="s">
        <v>38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2:24" ht="25.5" x14ac:dyDescent="0.25">
      <c r="B19" s="33"/>
      <c r="C19" s="37" t="s">
        <v>39</v>
      </c>
      <c r="D19" s="62"/>
      <c r="E19" s="62"/>
      <c r="F19" s="40"/>
      <c r="G19" s="41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2:24" ht="30" x14ac:dyDescent="0.25">
      <c r="B20" s="42">
        <v>1</v>
      </c>
      <c r="C20" s="43" t="s">
        <v>53</v>
      </c>
      <c r="D20" s="63"/>
      <c r="E20" s="63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2:24" ht="30" x14ac:dyDescent="0.25">
      <c r="B21" s="42">
        <f t="shared" ref="B21" si="0">B20+1</f>
        <v>2</v>
      </c>
      <c r="C21" s="43" t="s">
        <v>40</v>
      </c>
      <c r="D21" s="63"/>
      <c r="E21" s="63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2:24" ht="30" x14ac:dyDescent="0.25">
      <c r="B22" s="42">
        <v>3</v>
      </c>
      <c r="C22" s="43" t="s">
        <v>41</v>
      </c>
      <c r="D22" s="64"/>
      <c r="E22" s="64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2:24" x14ac:dyDescent="0.25">
      <c r="B23" s="42">
        <v>4</v>
      </c>
      <c r="C23" s="43" t="s">
        <v>42</v>
      </c>
      <c r="D23" s="64"/>
      <c r="E23" s="6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2:24" x14ac:dyDescent="0.25">
      <c r="B24" s="42">
        <v>5</v>
      </c>
      <c r="C24" s="43" t="s">
        <v>43</v>
      </c>
      <c r="D24" s="64"/>
      <c r="E24" s="64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2:24" x14ac:dyDescent="0.25">
      <c r="B25" s="42">
        <v>6</v>
      </c>
      <c r="C25" s="43" t="s">
        <v>44</v>
      </c>
      <c r="D25" s="64"/>
      <c r="E25" s="6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2:24" x14ac:dyDescent="0.25">
      <c r="B26" s="42">
        <v>7</v>
      </c>
      <c r="C26" s="43" t="s">
        <v>45</v>
      </c>
      <c r="D26" s="64"/>
      <c r="E26" s="64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2:24" ht="30" x14ac:dyDescent="0.25">
      <c r="B27" s="42">
        <v>8</v>
      </c>
      <c r="C27" s="43" t="s">
        <v>46</v>
      </c>
      <c r="D27" s="64"/>
      <c r="E27" s="64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2:24" x14ac:dyDescent="0.25">
      <c r="B28" s="42">
        <v>9</v>
      </c>
      <c r="C28" s="43" t="s">
        <v>47</v>
      </c>
      <c r="D28" s="64"/>
      <c r="E28" s="6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2:24" x14ac:dyDescent="0.25">
      <c r="B29" s="44">
        <v>10</v>
      </c>
      <c r="C29" s="43" t="s">
        <v>48</v>
      </c>
      <c r="D29" s="64"/>
      <c r="E29" s="6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2:24" x14ac:dyDescent="0.25">
      <c r="B30" s="44">
        <v>11</v>
      </c>
      <c r="C30" s="56" t="s">
        <v>49</v>
      </c>
      <c r="D30" s="64"/>
      <c r="E30" s="6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2:24" x14ac:dyDescent="0.25">
      <c r="B31" s="45">
        <v>12</v>
      </c>
      <c r="C31" s="46" t="s">
        <v>50</v>
      </c>
      <c r="D31" s="65"/>
      <c r="E31" s="65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</sheetData>
  <mergeCells count="27">
    <mergeCell ref="S7:T8"/>
    <mergeCell ref="O7:P8"/>
    <mergeCell ref="B12:E12"/>
    <mergeCell ref="D9:E9"/>
    <mergeCell ref="D10:E10"/>
    <mergeCell ref="Q7:R8"/>
    <mergeCell ref="D11:E11"/>
    <mergeCell ref="B7:B11"/>
    <mergeCell ref="D7:E7"/>
    <mergeCell ref="J7:J8"/>
    <mergeCell ref="K7:L8"/>
    <mergeCell ref="W6:X6"/>
    <mergeCell ref="C6:E6"/>
    <mergeCell ref="F6:F8"/>
    <mergeCell ref="G6:G8"/>
    <mergeCell ref="H6:H8"/>
    <mergeCell ref="I6:I8"/>
    <mergeCell ref="K6:L6"/>
    <mergeCell ref="M6:N6"/>
    <mergeCell ref="O6:P6"/>
    <mergeCell ref="Q6:R6"/>
    <mergeCell ref="S6:T6"/>
    <mergeCell ref="U6:V6"/>
    <mergeCell ref="U7:V8"/>
    <mergeCell ref="W7:X8"/>
    <mergeCell ref="D8:E8"/>
    <mergeCell ref="M7:N8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FT_RO_140001051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2023-09-07T05:48:54Z</dcterms:created>
  <dcterms:modified xsi:type="dcterms:W3CDTF">2023-09-07T07:33:55Z</dcterms:modified>
</cp:coreProperties>
</file>